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МРСК Урала\ДЗ\Внутренние\ООЭД\11_Технические задания ОЛиМТО\4й квартал 2026\20. Баз нос ЧЭ 61622 СЦэф БКМ (уточнить по ОЛ)\"/>
    </mc:Choice>
  </mc:AlternateContent>
  <bookViews>
    <workbookView xWindow="0" yWindow="0" windowWidth="18015" windowHeight="25695"/>
  </bookViews>
  <sheets>
    <sheet name="Приложение 1.1. к ТЗ " sheetId="1" r:id="rId1"/>
  </sheets>
  <definedNames>
    <definedName name="A_COLUMNS">'Приложение 1.1. к ТЗ '!$C$20</definedName>
    <definedName name="A_FNAMES">'Приложение 1.1. к ТЗ '!$B$20</definedName>
    <definedName name="A_SNAMES">'Приложение 1.1. к ТЗ '!$A$20</definedName>
    <definedName name="CenaCol">'Приложение 1.1. к ТЗ '!$V$6</definedName>
    <definedName name="ITOG">'Приложение 1.1. к ТЗ '!#REF!</definedName>
    <definedName name="LastRow">'Приложение 1.1. к ТЗ '!#REF!</definedName>
    <definedName name="LOT_ITOG">'Приложение 1.1. к ТЗ '!$14:$14</definedName>
    <definedName name="PQRT1_ITOG">'Приложение 1.1. к ТЗ '!#REF!</definedName>
    <definedName name="PQRT1_LINE">'Приложение 1.1. к ТЗ '!#REF!</definedName>
    <definedName name="PQRT2_ITOG">'Приложение 1.1. к ТЗ '!#REF!</definedName>
    <definedName name="PQRT2_LINE">'Приложение 1.1. к ТЗ '!#REF!</definedName>
    <definedName name="PQRT3_ITOG">'Приложение 1.1. к ТЗ '!#REF!</definedName>
    <definedName name="PQRT3_LINE">'Приложение 1.1. к ТЗ '!#REF!</definedName>
    <definedName name="PQRT4_ITOG">'Приложение 1.1. к ТЗ '!#REF!</definedName>
    <definedName name="PQRT4_LINE">'Приложение 1.1. к ТЗ '!#REF!</definedName>
    <definedName name="QRT1_ITOG">'Приложение 1.1. к ТЗ '!#REF!</definedName>
    <definedName name="QRT1_LINE">'Приложение 1.1. к ТЗ '!#REF!</definedName>
    <definedName name="QRT2_ITOG">'Приложение 1.1. к ТЗ '!#REF!</definedName>
    <definedName name="QRT2_LINE">'Приложение 1.1. к ТЗ '!#REF!</definedName>
    <definedName name="QRT3_ITOG">'Приложение 1.1. к ТЗ '!#REF!</definedName>
    <definedName name="QRT3_LINE">'Приложение 1.1. к ТЗ '!#REF!</definedName>
    <definedName name="QRT4_ITOG">'Приложение 1.1. к ТЗ '!$11:$11</definedName>
    <definedName name="QRT4_LINE">'Приложение 1.1. к ТЗ '!$12:$12</definedName>
    <definedName name="TABLE">'Приложение 1.1. к ТЗ '!$4:$14</definedName>
    <definedName name="Z_FNUMBERS">'Приложение 1.1. к ТЗ '!$A$9</definedName>
    <definedName name="Z_MNLIST">'Приложение 1.1. к ТЗ '!$A$21</definedName>
    <definedName name="ZPQRT1_HEAD">'Приложение 1.1. к ТЗ '!#REF!</definedName>
    <definedName name="ZPQRT2_HEAD">'Приложение 1.1. к ТЗ '!#REF!</definedName>
    <definedName name="ZPQRT3_HEAD">'Приложение 1.1. к ТЗ '!#REF!</definedName>
    <definedName name="ZPQRT4_HEAD">'Приложение 1.1. к ТЗ '!#REF!</definedName>
    <definedName name="ZQRT1_HEAD">'Приложение 1.1. к ТЗ '!#REF!</definedName>
    <definedName name="ZQRT2_HEAD">'Приложение 1.1. к ТЗ '!#REF!</definedName>
    <definedName name="ZQRT3_HEAD">'Приложение 1.1. к ТЗ '!#REF!</definedName>
    <definedName name="ZQRT4_HEAD">'Приложение 1.1. к ТЗ '!$A$11</definedName>
  </definedNames>
  <calcPr calcId="162913"/>
</workbook>
</file>

<file path=xl/calcChain.xml><?xml version="1.0" encoding="utf-8"?>
<calcChain xmlns="http://schemas.openxmlformats.org/spreadsheetml/2006/main">
  <c r="X12" i="1" l="1"/>
  <c r="Y13" i="1"/>
  <c r="Y12" i="1"/>
  <c r="X13" i="1"/>
  <c r="W13" i="1"/>
  <c r="W12" i="1"/>
  <c r="P14" i="1"/>
  <c r="Q14" i="1"/>
  <c r="R14" i="1"/>
  <c r="S14" i="1"/>
  <c r="T14" i="1"/>
  <c r="U14" i="1"/>
  <c r="O13" i="1" l="1"/>
  <c r="N13" i="1" s="1"/>
  <c r="O12" i="1"/>
  <c r="N12" i="1" l="1"/>
  <c r="O14" i="1"/>
  <c r="N14" i="1" l="1"/>
  <c r="Y14" i="1" l="1"/>
  <c r="X14" i="1"/>
</calcChain>
</file>

<file path=xl/sharedStrings.xml><?xml version="1.0" encoding="utf-8"?>
<sst xmlns="http://schemas.openxmlformats.org/spreadsheetml/2006/main" count="93" uniqueCount="47">
  <si>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</si>
  <si>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</si>
  <si>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</si>
  <si>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</si>
  <si>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</si>
  <si>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</si>
  <si>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</si>
  <si>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</si>
  <si>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</si>
  <si>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</si>
  <si>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Итого по лоту: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</si>
  <si>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</si>
  <si>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</si>
  <si>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</si>
  <si>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</si>
  <si>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>Подлежит аттестации в ПАО "Россети" (Да/Нет) (заполняется Заказчиком)</t>
  </si>
  <si>
    <t>№ заключения аттестационной комиссии ПАО "Россети" (заполняется Участником)</t>
  </si>
  <si>
    <t>Наименование производителя, ИНН</t>
  </si>
  <si>
    <t>ПАО "Россети Урал" намерено приобрести следующую продукцию:</t>
  </si>
  <si>
    <t>предлагаемое Участником
(с указанием характеристик)</t>
  </si>
  <si>
    <t>требуемое Заказчиком</t>
  </si>
  <si>
    <t>Объем поставки под потребность 4 квартала 2026:</t>
  </si>
  <si>
    <t>ЧГЭС</t>
  </si>
  <si>
    <t>ЦЭС</t>
  </si>
  <si>
    <t>ЗЭС</t>
  </si>
  <si>
    <t>ТЭС</t>
  </si>
  <si>
    <t>МЭС</t>
  </si>
  <si>
    <t>ИА</t>
  </si>
  <si>
    <t>Объём  продукции в единицах измерения по производственным отделениям филиалов ПАО «Россети Урал» - Челябэнерго</t>
  </si>
  <si>
    <t>Итого по ЧЭ</t>
  </si>
  <si>
    <t>Плакат инф. д/маркир. охр.зон ВЛ 210х210</t>
  </si>
  <si>
    <t>ШТ</t>
  </si>
  <si>
    <t>2. Инвестиции (материалы КС)</t>
  </si>
  <si>
    <t>Знак Не влезай убьет 200х300  мет.кмт.кр</t>
  </si>
  <si>
    <t>КМТ</t>
  </si>
  <si>
    <t>ID закупки 61622 Поставка базовых носителей регистрационных, идентификационных и информационных данных, размещаемых на подстанциях и линиях электропередачи  в лоте участвуют: ЧЭ</t>
  </si>
  <si>
    <t>нет</t>
  </si>
  <si>
    <t>Цена ед. изм., руб. без НДС</t>
  </si>
  <si>
    <t>Цена ед. изм., руб. с НДС</t>
  </si>
  <si>
    <t xml:space="preserve">Общая сумма,   руб. без НДС </t>
  </si>
  <si>
    <t>Общая сумма,   руб. с НДС</t>
  </si>
  <si>
    <t>Приложение № 1.1. к Техническому заданию</t>
  </si>
  <si>
    <t>4*</t>
  </si>
  <si>
    <t>25*</t>
  </si>
  <si>
    <t>23*</t>
  </si>
  <si>
    <t>-</t>
  </si>
  <si>
    <t>в течение 30 календарных дней с момента письменного согласования  макетов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</si>
</sst>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4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Fill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Y21"/>
  <sheetViews>
    <sheetView tabSelected="1" zoomScale="70" zoomScaleNormal="70" workbookViewId="0">
      <selection activeCell="J19" sqref="J19"/>
    </sheetView>
  </sheetViews>
  <sheetFormatPr defaultColWidth="11.7109375" defaultRowHeight="15" x14ac:dyDescent="0.25"/>
  <cols>
    <col min="1" max="1" width="4.28515625" style="15" customWidth="1"/>
    <col min="2" max="2" width="9.7109375" style="15" customWidth="1"/>
    <col min="3" max="3" width="40.7109375" style="15" customWidth="1"/>
    <col min="4" max="4" width="27.42578125" style="15" customWidth="1"/>
    <col min="5" max="5" width="26.42578125" style="15" customWidth="1"/>
    <col min="6" max="6" width="26.7109375" style="15" customWidth="1"/>
    <col min="7" max="7" width="19.7109375" style="15" customWidth="1"/>
    <col min="8" max="8" width="22.28515625" style="15" customWidth="1"/>
    <col min="9" max="9" width="30.7109375" style="15" customWidth="1"/>
    <col min="10" max="10" width="40.42578125" style="16" customWidth="1"/>
    <col min="11" max="11" width="12.28515625" style="15" customWidth="1"/>
    <col min="12" max="12" width="23.85546875" style="16" customWidth="1"/>
    <col min="13" max="16" width="13.7109375" style="15" customWidth="1"/>
    <col min="17" max="17" width="13.7109375" style="17" customWidth="1"/>
    <col min="18" max="25" width="13.7109375" style="15" customWidth="1"/>
    <col min="26" max="30" width="7.140625" style="15" customWidth="1"/>
    <col min="31" max="31" width="9.28515625" style="15" customWidth="1"/>
    <col min="32" max="32" width="14" style="15" customWidth="1"/>
    <col min="33" max="33" width="14.140625" style="15" customWidth="1"/>
    <col min="34" max="16384" width="11.7109375" style="15"/>
  </cols>
  <sheetData>
    <row r="1" spans="1:25" x14ac:dyDescent="0.25">
      <c r="V1" s="24" t="s">
        <v>41</v>
      </c>
      <c r="W1" s="25"/>
      <c r="X1" s="25"/>
      <c r="Y1" s="25"/>
    </row>
    <row r="2" spans="1:25" x14ac:dyDescent="0.25">
      <c r="P2" s="16"/>
      <c r="Q2" s="16"/>
      <c r="R2" s="18"/>
      <c r="S2" s="18"/>
      <c r="T2" s="18"/>
      <c r="U2" s="18"/>
      <c r="V2" s="18"/>
      <c r="W2" s="18"/>
    </row>
    <row r="3" spans="1:25" x14ac:dyDescent="0.25">
      <c r="P3" s="16"/>
      <c r="Q3" s="16"/>
    </row>
    <row r="4" spans="1:25" ht="15" customHeight="1" x14ac:dyDescent="0.25">
      <c r="A4" s="26" t="s">
        <v>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</row>
    <row r="5" spans="1:25" ht="15" customHeight="1" x14ac:dyDescent="0.25">
      <c r="A5" s="27" t="s">
        <v>18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</row>
    <row r="6" spans="1:25" ht="45" customHeight="1" x14ac:dyDescent="0.25">
      <c r="A6" s="31" t="s">
        <v>1</v>
      </c>
      <c r="B6" s="31" t="s">
        <v>2</v>
      </c>
      <c r="C6" s="22" t="s">
        <v>3</v>
      </c>
      <c r="D6" s="35"/>
      <c r="E6" s="35"/>
      <c r="F6" s="35"/>
      <c r="G6" s="35"/>
      <c r="H6" s="35"/>
      <c r="I6" s="35"/>
      <c r="J6" s="35"/>
      <c r="K6" s="23"/>
      <c r="L6" s="31" t="s">
        <v>5</v>
      </c>
      <c r="M6" s="31" t="s">
        <v>6</v>
      </c>
      <c r="N6" s="31" t="s">
        <v>11</v>
      </c>
      <c r="O6" s="22" t="s">
        <v>28</v>
      </c>
      <c r="P6" s="35"/>
      <c r="Q6" s="35"/>
      <c r="R6" s="35"/>
      <c r="S6" s="35"/>
      <c r="T6" s="35"/>
      <c r="U6" s="23"/>
      <c r="V6" s="31" t="s">
        <v>37</v>
      </c>
      <c r="W6" s="30" t="s">
        <v>38</v>
      </c>
      <c r="X6" s="28" t="s">
        <v>39</v>
      </c>
      <c r="Y6" s="28" t="s">
        <v>40</v>
      </c>
    </row>
    <row r="7" spans="1:25" ht="14.45" customHeight="1" x14ac:dyDescent="0.25">
      <c r="A7" s="31" t="s">
        <v>4</v>
      </c>
      <c r="B7" s="31" t="s">
        <v>4</v>
      </c>
      <c r="C7" s="31" t="s">
        <v>7</v>
      </c>
      <c r="D7" s="31" t="s">
        <v>4</v>
      </c>
      <c r="E7" s="22" t="s">
        <v>8</v>
      </c>
      <c r="F7" s="36"/>
      <c r="G7" s="36"/>
      <c r="H7" s="36"/>
      <c r="I7" s="37"/>
      <c r="J7" s="28" t="s">
        <v>13</v>
      </c>
      <c r="K7" s="28" t="s">
        <v>12</v>
      </c>
      <c r="L7" s="31" t="s">
        <v>4</v>
      </c>
      <c r="M7" s="31" t="s">
        <v>4</v>
      </c>
      <c r="N7" s="31" t="s">
        <v>4</v>
      </c>
      <c r="O7" s="28" t="s">
        <v>29</v>
      </c>
      <c r="P7" s="28" t="s">
        <v>22</v>
      </c>
      <c r="Q7" s="28" t="s">
        <v>23</v>
      </c>
      <c r="R7" s="28" t="s">
        <v>24</v>
      </c>
      <c r="S7" s="28" t="s">
        <v>25</v>
      </c>
      <c r="T7" s="28" t="s">
        <v>26</v>
      </c>
      <c r="U7" s="28" t="s">
        <v>27</v>
      </c>
      <c r="V7" s="31" t="s">
        <v>4</v>
      </c>
      <c r="W7" s="30" t="s">
        <v>4</v>
      </c>
      <c r="X7" s="38" t="s">
        <v>4</v>
      </c>
      <c r="Y7" s="38" t="s">
        <v>4</v>
      </c>
    </row>
    <row r="8" spans="1:25" ht="144" customHeight="1" x14ac:dyDescent="0.25">
      <c r="A8" s="31" t="s">
        <v>4</v>
      </c>
      <c r="B8" s="31" t="s">
        <v>4</v>
      </c>
      <c r="C8" s="4" t="s">
        <v>20</v>
      </c>
      <c r="D8" s="4" t="s">
        <v>19</v>
      </c>
      <c r="E8" s="4" t="s">
        <v>15</v>
      </c>
      <c r="F8" s="4" t="s">
        <v>16</v>
      </c>
      <c r="G8" s="4" t="s">
        <v>17</v>
      </c>
      <c r="H8" s="4" t="s">
        <v>14</v>
      </c>
      <c r="I8" s="4" t="s">
        <v>9</v>
      </c>
      <c r="J8" s="29"/>
      <c r="K8" s="29"/>
      <c r="L8" s="31" t="s">
        <v>4</v>
      </c>
      <c r="M8" s="31" t="s">
        <v>4</v>
      </c>
      <c r="N8" s="31" t="s">
        <v>4</v>
      </c>
      <c r="O8" s="29"/>
      <c r="P8" s="29"/>
      <c r="Q8" s="29"/>
      <c r="R8" s="29"/>
      <c r="S8" s="29"/>
      <c r="T8" s="29"/>
      <c r="U8" s="29"/>
      <c r="V8" s="31" t="s">
        <v>4</v>
      </c>
      <c r="W8" s="30" t="s">
        <v>4</v>
      </c>
      <c r="X8" s="39" t="s">
        <v>4</v>
      </c>
      <c r="Y8" s="39" t="s">
        <v>4</v>
      </c>
    </row>
    <row r="9" spans="1:25" x14ac:dyDescent="0.25">
      <c r="A9" s="4">
        <v>1</v>
      </c>
      <c r="B9" s="4">
        <v>2</v>
      </c>
      <c r="C9" s="4">
        <v>3</v>
      </c>
      <c r="D9" s="4" t="s">
        <v>42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16</v>
      </c>
      <c r="Q9" s="4">
        <v>17</v>
      </c>
      <c r="R9" s="4">
        <v>18</v>
      </c>
      <c r="S9" s="4">
        <v>19</v>
      </c>
      <c r="T9" s="4">
        <v>20</v>
      </c>
      <c r="U9" s="4">
        <v>21</v>
      </c>
      <c r="V9" s="4">
        <v>22</v>
      </c>
      <c r="W9" s="3" t="s">
        <v>44</v>
      </c>
      <c r="X9" s="9">
        <v>24</v>
      </c>
      <c r="Y9" s="9" t="s">
        <v>43</v>
      </c>
    </row>
    <row r="10" spans="1:25" x14ac:dyDescent="0.25">
      <c r="A10" s="32" t="s">
        <v>35</v>
      </c>
      <c r="B10" s="32" t="s">
        <v>4</v>
      </c>
      <c r="C10" s="32" t="s">
        <v>4</v>
      </c>
      <c r="D10" s="32" t="s">
        <v>4</v>
      </c>
      <c r="E10" s="32"/>
      <c r="F10" s="32"/>
      <c r="G10" s="32" t="s">
        <v>4</v>
      </c>
      <c r="H10" s="32"/>
      <c r="I10" s="32" t="s">
        <v>4</v>
      </c>
      <c r="J10" s="4"/>
      <c r="K10" s="4"/>
      <c r="L10" s="4" t="s">
        <v>4</v>
      </c>
      <c r="M10" s="4" t="s">
        <v>4</v>
      </c>
      <c r="N10" s="4"/>
      <c r="O10" s="2"/>
      <c r="P10" s="2"/>
      <c r="Q10" s="2"/>
      <c r="R10" s="2"/>
      <c r="S10" s="2"/>
      <c r="T10" s="2"/>
      <c r="U10" s="2"/>
      <c r="V10" s="1"/>
      <c r="W10" s="3"/>
      <c r="X10" s="9"/>
      <c r="Y10" s="9"/>
    </row>
    <row r="11" spans="1:25" ht="15" customHeight="1" x14ac:dyDescent="0.25">
      <c r="A11" s="33" t="s">
        <v>21</v>
      </c>
      <c r="B11" s="34"/>
      <c r="C11" s="34"/>
      <c r="D11" s="34"/>
      <c r="E11" s="34"/>
      <c r="F11" s="34"/>
      <c r="G11" s="34"/>
      <c r="H11" s="34"/>
      <c r="I11" s="34"/>
      <c r="J11" s="6"/>
      <c r="K11" s="6"/>
      <c r="L11" s="5" t="s">
        <v>4</v>
      </c>
      <c r="M11" s="4" t="s">
        <v>4</v>
      </c>
      <c r="N11" s="10"/>
      <c r="O11" s="2"/>
      <c r="P11" s="2"/>
      <c r="Q11" s="2"/>
      <c r="R11" s="2"/>
      <c r="S11" s="2"/>
      <c r="T11" s="2"/>
      <c r="U11" s="2"/>
      <c r="V11" s="1"/>
      <c r="W11" s="10"/>
      <c r="X11" s="12"/>
      <c r="Y11" s="12"/>
    </row>
    <row r="12" spans="1:25" ht="30.75" customHeight="1" x14ac:dyDescent="0.25">
      <c r="A12" s="4">
        <v>1</v>
      </c>
      <c r="B12" s="4">
        <v>1046233</v>
      </c>
      <c r="C12" s="4" t="s">
        <v>30</v>
      </c>
      <c r="D12" s="7" t="s">
        <v>4</v>
      </c>
      <c r="E12" s="4" t="s">
        <v>36</v>
      </c>
      <c r="F12" s="7" t="s">
        <v>4</v>
      </c>
      <c r="G12" s="7" t="s">
        <v>4</v>
      </c>
      <c r="H12" s="7"/>
      <c r="I12" s="7" t="s">
        <v>4</v>
      </c>
      <c r="J12" s="8" t="s">
        <v>46</v>
      </c>
      <c r="K12" s="4">
        <v>42026</v>
      </c>
      <c r="L12" s="4" t="s">
        <v>32</v>
      </c>
      <c r="M12" s="4" t="s">
        <v>31</v>
      </c>
      <c r="N12" s="4">
        <f>SUM(O12)</f>
        <v>66</v>
      </c>
      <c r="O12" s="2">
        <f t="shared" ref="O12:O13" si="0">IF(SUM(P12:U12)&gt;0,SUM(P12:U12),"")</f>
        <v>66</v>
      </c>
      <c r="P12" s="2">
        <v>0</v>
      </c>
      <c r="Q12" s="2">
        <v>0</v>
      </c>
      <c r="R12" s="2">
        <v>0</v>
      </c>
      <c r="S12" s="2">
        <v>0</v>
      </c>
      <c r="T12" s="2">
        <v>66</v>
      </c>
      <c r="U12" s="2">
        <v>0</v>
      </c>
      <c r="V12" s="11">
        <v>91</v>
      </c>
      <c r="W12" s="10">
        <f>ROUND(V12*1.22,2)</f>
        <v>111.02</v>
      </c>
      <c r="X12" s="12">
        <f>ROUND(V12*N12,2)</f>
        <v>6006</v>
      </c>
      <c r="Y12" s="9">
        <f>ROUND(W12*N12,2)</f>
        <v>7327.32</v>
      </c>
    </row>
    <row r="13" spans="1:25" ht="30.75" customHeight="1" x14ac:dyDescent="0.25">
      <c r="A13" s="4">
        <v>2</v>
      </c>
      <c r="B13" s="4">
        <v>1096165</v>
      </c>
      <c r="C13" s="4" t="s">
        <v>33</v>
      </c>
      <c r="D13" s="7" t="s">
        <v>4</v>
      </c>
      <c r="E13" s="4" t="s">
        <v>36</v>
      </c>
      <c r="F13" s="7" t="s">
        <v>4</v>
      </c>
      <c r="G13" s="7" t="s">
        <v>4</v>
      </c>
      <c r="H13" s="7"/>
      <c r="I13" s="7" t="s">
        <v>4</v>
      </c>
      <c r="J13" s="8" t="s">
        <v>46</v>
      </c>
      <c r="K13" s="4">
        <v>42026</v>
      </c>
      <c r="L13" s="4" t="s">
        <v>32</v>
      </c>
      <c r="M13" s="4" t="s">
        <v>34</v>
      </c>
      <c r="N13" s="4">
        <f>SUM(O13)</f>
        <v>66</v>
      </c>
      <c r="O13" s="2">
        <f t="shared" si="0"/>
        <v>66</v>
      </c>
      <c r="P13" s="2">
        <v>0</v>
      </c>
      <c r="Q13" s="2">
        <v>0</v>
      </c>
      <c r="R13" s="2">
        <v>0</v>
      </c>
      <c r="S13" s="2">
        <v>0</v>
      </c>
      <c r="T13" s="2">
        <v>66</v>
      </c>
      <c r="U13" s="2">
        <v>0</v>
      </c>
      <c r="V13" s="11">
        <v>359</v>
      </c>
      <c r="W13" s="10">
        <f>ROUND(V13*1.22,2)</f>
        <v>437.98</v>
      </c>
      <c r="X13" s="12">
        <f>ROUND(V13*N13,2)</f>
        <v>23694</v>
      </c>
      <c r="Y13" s="9">
        <f>ROUND(W13*N13,2)</f>
        <v>28906.68</v>
      </c>
    </row>
    <row r="14" spans="1:25" ht="15" customHeight="1" x14ac:dyDescent="0.25">
      <c r="A14" s="13"/>
      <c r="B14" s="13" t="s">
        <v>4</v>
      </c>
      <c r="C14" s="13" t="s">
        <v>4</v>
      </c>
      <c r="D14" s="13" t="s">
        <v>4</v>
      </c>
      <c r="E14" s="13" t="s">
        <v>4</v>
      </c>
      <c r="F14" s="13" t="s">
        <v>4</v>
      </c>
      <c r="G14" s="13" t="s">
        <v>4</v>
      </c>
      <c r="H14" s="13"/>
      <c r="I14" s="13" t="s">
        <v>4</v>
      </c>
      <c r="J14" s="13"/>
      <c r="K14" s="13"/>
      <c r="L14" s="22" t="s">
        <v>10</v>
      </c>
      <c r="M14" s="23"/>
      <c r="N14" s="1">
        <f>SUM(N12:N13)</f>
        <v>132</v>
      </c>
      <c r="O14" s="1">
        <f t="shared" ref="O14:Y14" si="1">SUM(O12:O13)</f>
        <v>132</v>
      </c>
      <c r="P14" s="1">
        <f t="shared" si="1"/>
        <v>0</v>
      </c>
      <c r="Q14" s="1">
        <f t="shared" si="1"/>
        <v>0</v>
      </c>
      <c r="R14" s="1">
        <f t="shared" si="1"/>
        <v>0</v>
      </c>
      <c r="S14" s="1">
        <f t="shared" si="1"/>
        <v>0</v>
      </c>
      <c r="T14" s="1">
        <f t="shared" si="1"/>
        <v>132</v>
      </c>
      <c r="U14" s="1">
        <f t="shared" si="1"/>
        <v>0</v>
      </c>
      <c r="V14" s="1" t="s">
        <v>45</v>
      </c>
      <c r="W14" s="1" t="s">
        <v>45</v>
      </c>
      <c r="X14" s="1">
        <f t="shared" si="1"/>
        <v>29700</v>
      </c>
      <c r="Y14" s="1">
        <f t="shared" si="1"/>
        <v>36234</v>
      </c>
    </row>
    <row r="17" spans="1:12" s="19" customFormat="1" x14ac:dyDescent="0.25">
      <c r="J17" s="20"/>
      <c r="L17" s="20"/>
    </row>
    <row r="18" spans="1:12" s="19" customFormat="1" ht="15.75" x14ac:dyDescent="0.25">
      <c r="B18" s="14"/>
      <c r="J18" s="20"/>
      <c r="L18" s="20"/>
    </row>
    <row r="20" spans="1:12" x14ac:dyDescent="0.25">
      <c r="A20" s="21"/>
    </row>
    <row r="21" spans="1:12" x14ac:dyDescent="0.25">
      <c r="A21" s="21"/>
    </row>
  </sheetData>
  <mergeCells count="28">
    <mergeCell ref="X6:X8"/>
    <mergeCell ref="Y6:Y8"/>
    <mergeCell ref="Q7:Q8"/>
    <mergeCell ref="O6:U6"/>
    <mergeCell ref="C7:D7"/>
    <mergeCell ref="N6:N8"/>
    <mergeCell ref="C6:K6"/>
    <mergeCell ref="L6:L8"/>
    <mergeCell ref="M6:M8"/>
    <mergeCell ref="E7:I7"/>
    <mergeCell ref="J7:J8"/>
    <mergeCell ref="K7:K8"/>
    <mergeCell ref="L14:M14"/>
    <mergeCell ref="V1:Y1"/>
    <mergeCell ref="A4:W4"/>
    <mergeCell ref="A5:W5"/>
    <mergeCell ref="P7:P8"/>
    <mergeCell ref="O7:O8"/>
    <mergeCell ref="S7:S8"/>
    <mergeCell ref="R7:R8"/>
    <mergeCell ref="W6:W8"/>
    <mergeCell ref="U7:U8"/>
    <mergeCell ref="V6:V8"/>
    <mergeCell ref="A6:A8"/>
    <mergeCell ref="B6:B8"/>
    <mergeCell ref="A10:I10"/>
    <mergeCell ref="A11:I11"/>
    <mergeCell ref="T7:T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1.1. к ТЗ </vt:lpstr>
      <vt:lpstr>A_COLUMNS</vt:lpstr>
      <vt:lpstr>A_FNAMES</vt:lpstr>
      <vt:lpstr>A_SNAMES</vt:lpstr>
      <vt:lpstr>CenaCol</vt:lpstr>
      <vt:lpstr>LOT_ITOG</vt:lpstr>
      <vt:lpstr>QRT4_ITOG</vt:lpstr>
      <vt:lpstr>QRT4_LINE</vt:lpstr>
      <vt:lpstr>TABLE</vt:lpstr>
      <vt:lpstr>Z_FNUMBERS</vt:lpstr>
      <vt:lpstr>Z_MNLIST</vt:lpstr>
      <vt:lpstr>ZQRT4_HEAD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Черепанова Олеся Александровна</cp:lastModifiedBy>
  <dcterms:created xsi:type="dcterms:W3CDTF">2016-10-05T06:20:23Z</dcterms:created>
  <dcterms:modified xsi:type="dcterms:W3CDTF">2026-07-21T04:08:22Z</dcterms:modified>
</cp:coreProperties>
</file>